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nkarenko-IB\Desktop\"/>
    </mc:Choice>
  </mc:AlternateContent>
  <bookViews>
    <workbookView xWindow="0" yWindow="0" windowWidth="20985" windowHeight="9270" activeTab="1"/>
  </bookViews>
  <sheets>
    <sheet name="т4" sheetId="4" r:id="rId1"/>
    <sheet name="т6 " sheetId="8" r:id="rId2"/>
  </sheets>
  <calcPr calcId="162913"/>
</workbook>
</file>

<file path=xl/calcChain.xml><?xml version="1.0" encoding="utf-8"?>
<calcChain xmlns="http://schemas.openxmlformats.org/spreadsheetml/2006/main">
  <c r="F21" i="8" l="1"/>
  <c r="F22" i="8" s="1"/>
  <c r="F14" i="8" l="1"/>
  <c r="P20" i="4" l="1"/>
  <c r="P22" i="4" l="1"/>
  <c r="P21" i="4" l="1"/>
  <c r="P23" i="4"/>
  <c r="P24" i="4"/>
  <c r="P25" i="4"/>
  <c r="P26" i="4"/>
  <c r="P27" i="4"/>
  <c r="P28" i="4" s="1"/>
  <c r="F5" i="8" l="1"/>
  <c r="F6" i="8" s="1"/>
  <c r="F7" i="8" s="1"/>
  <c r="F9" i="8" l="1"/>
  <c r="F10" i="8" s="1"/>
  <c r="I7" i="8"/>
  <c r="I22" i="8" l="1"/>
  <c r="I21" i="8"/>
</calcChain>
</file>

<file path=xl/sharedStrings.xml><?xml version="1.0" encoding="utf-8"?>
<sst xmlns="http://schemas.openxmlformats.org/spreadsheetml/2006/main" count="282" uniqueCount="103">
  <si>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</si>
  <si>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</si>
  <si>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</si>
  <si>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</si>
  <si>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</si>
  <si>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</si>
  <si>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</si>
  <si>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 Тюменская обл.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</si>
  <si>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</si>
  <si>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</si>
  <si>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</si>
  <si>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</si>
  <si>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</si>
  <si>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</si>
  <si>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</si>
  <si>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</si>
  <si>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</si>
  <si>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</si>
  <si>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</si>
  <si>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</si>
  <si>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</si>
  <si>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</si>
  <si>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</si>
  <si>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</si>
  <si>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</si>
  <si>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</si>
  <si>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</si>
  <si>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</si>
  <si>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4. Строительство (реконструкция) ВЛ 6-750 кВ </t>
  </si>
  <si>
    <t>УНЦ ИИК</t>
  </si>
  <si>
    <t xml:space="preserve">Прибор учета однофазный </t>
  </si>
  <si>
    <t>1 точка учета</t>
  </si>
  <si>
    <t>А1-01</t>
  </si>
  <si>
    <t xml:space="preserve">Прибор учета трехфазный </t>
  </si>
  <si>
    <t>А1-02</t>
  </si>
  <si>
    <t>Прибор учета трехфазный с ТТ</t>
  </si>
  <si>
    <t>А1-03</t>
  </si>
  <si>
    <t xml:space="preserve">УНЦ проводаСИП ВЛ 0,4-35кВ </t>
  </si>
  <si>
    <t>СИП-4, 16мм2 / -мм2</t>
  </si>
  <si>
    <t>1 км</t>
  </si>
  <si>
    <t>СИП-4, 25мм2 / -мм2</t>
  </si>
  <si>
    <t xml:space="preserve">УНЦ арматуры, крепления, защиты от перенапряжений ВЛ 0,4-35 кВ </t>
  </si>
  <si>
    <t>Арматура и устройство крепления провода СИП</t>
  </si>
  <si>
    <t>1 ед</t>
  </si>
  <si>
    <t>Л11-01</t>
  </si>
  <si>
    <t xml:space="preserve">Затраты на проектно-изыскательские работы для отдельных элементов электрических сетей </t>
  </si>
  <si>
    <t>1 объект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</si>
  <si>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</si>
  <si>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</si>
  <si>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</si>
  <si>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период строительства - 2019-2020</t>
  </si>
  <si>
    <t>НДС 20%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</si>
  <si>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 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</si>
  <si>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4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</si>
  <si>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 xml:space="preserve">Ф 18 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</si>
  <si>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5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</si>
  <si>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 18</t>
    </r>
    <r>
      <rPr>
        <i/>
        <vertAlign val="subscript"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</si>
  <si>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6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</si>
  <si>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</si>
  <si>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Индекс-дефлятор МЭР</t>
  </si>
  <si>
    <t>6.1</t>
  </si>
  <si>
    <r>
      <t>ОФ</t>
    </r>
    <r>
      <rPr>
        <i/>
        <vertAlign val="subscript"/>
        <sz val="11"/>
        <rFont val="Times New Roman"/>
        <family val="1"/>
        <charset val="204"/>
      </rPr>
      <t>ПР 18</t>
    </r>
    <r>
      <rPr>
        <i/>
        <vertAlign val="superscript"/>
        <sz val="11"/>
        <rFont val="Times New Roman"/>
        <family val="1"/>
        <charset val="204"/>
      </rPr>
      <t xml:space="preserve"> 2)</t>
    </r>
  </si>
  <si>
    <t>6.2</t>
  </si>
  <si>
    <r>
      <t>ОФ</t>
    </r>
    <r>
      <rPr>
        <i/>
        <vertAlign val="subscript"/>
        <sz val="11"/>
        <rFont val="Times New Roman"/>
        <family val="1"/>
        <charset val="204"/>
      </rPr>
      <t>ПР 19</t>
    </r>
    <r>
      <rPr>
        <i/>
        <vertAlign val="superscript"/>
        <sz val="11"/>
        <rFont val="Times New Roman"/>
        <family val="1"/>
        <charset val="204"/>
      </rPr>
      <t xml:space="preserve">  4)</t>
    </r>
  </si>
  <si>
    <t>6.3</t>
  </si>
  <si>
    <r>
      <t>ОФ</t>
    </r>
    <r>
      <rPr>
        <i/>
        <vertAlign val="subscript"/>
        <sz val="11"/>
        <rFont val="Times New Roman"/>
        <family val="1"/>
        <charset val="204"/>
      </rPr>
      <t>ПР 20</t>
    </r>
    <r>
      <rPr>
        <i/>
        <vertAlign val="superscript"/>
        <sz val="11"/>
        <rFont val="Times New Roman"/>
        <family val="1"/>
        <charset val="204"/>
      </rPr>
      <t xml:space="preserve"> 4)</t>
    </r>
  </si>
  <si>
    <t>6.4</t>
  </si>
  <si>
    <r>
      <t>ОФ</t>
    </r>
    <r>
      <rPr>
        <i/>
        <vertAlign val="subscript"/>
        <sz val="11"/>
        <rFont val="Times New Roman"/>
        <family val="1"/>
        <charset val="204"/>
      </rPr>
      <t>ПР 21</t>
    </r>
    <r>
      <rPr>
        <i/>
        <vertAlign val="superscript"/>
        <sz val="11"/>
        <rFont val="Times New Roman"/>
        <family val="1"/>
        <charset val="204"/>
      </rPr>
      <t xml:space="preserve"> 4)</t>
    </r>
  </si>
  <si>
    <t>6.5</t>
  </si>
  <si>
    <r>
      <t>ОФ</t>
    </r>
    <r>
      <rPr>
        <i/>
        <vertAlign val="subscript"/>
        <sz val="11"/>
        <rFont val="Times New Roman"/>
        <family val="1"/>
        <charset val="204"/>
      </rPr>
      <t>ПР 22</t>
    </r>
    <r>
      <rPr>
        <i/>
        <vertAlign val="superscript"/>
        <sz val="11"/>
        <rFont val="Times New Roman"/>
        <family val="1"/>
        <charset val="204"/>
      </rPr>
      <t xml:space="preserve">  3)</t>
    </r>
  </si>
  <si>
    <t>6.6</t>
  </si>
  <si>
    <r>
      <t>ОФ</t>
    </r>
    <r>
      <rPr>
        <i/>
        <vertAlign val="subscript"/>
        <sz val="11"/>
        <rFont val="Times New Roman"/>
        <family val="1"/>
        <charset val="204"/>
      </rPr>
      <t>ПР 23</t>
    </r>
    <r>
      <rPr>
        <i/>
        <vertAlign val="superscript"/>
        <sz val="11"/>
        <rFont val="Times New Roman"/>
        <family val="1"/>
        <charset val="204"/>
      </rPr>
      <t xml:space="preserve">  3)</t>
    </r>
  </si>
  <si>
    <t>6.7</t>
  </si>
  <si>
    <r>
      <t>ОФ</t>
    </r>
    <r>
      <rPr>
        <i/>
        <vertAlign val="subscript"/>
        <sz val="11"/>
        <rFont val="Times New Roman"/>
        <family val="1"/>
        <charset val="204"/>
      </rPr>
      <t>ПР 24</t>
    </r>
    <r>
      <rPr>
        <i/>
        <vertAlign val="superscript"/>
        <sz val="11"/>
        <rFont val="Times New Roman"/>
        <family val="1"/>
        <charset val="204"/>
      </rPr>
      <t xml:space="preserve">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</si>
  <si>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 25</t>
    </r>
    <r>
      <rPr>
        <i/>
        <vertAlign val="superscript"/>
        <sz val="11"/>
        <rFont val="Times New Roman"/>
        <family val="1"/>
        <charset val="204"/>
      </rPr>
      <t xml:space="preserve">  3)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</si>
  <si>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</si>
  <si>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</si>
  <si>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</si>
  <si>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t xml:space="preserve"> </t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</si>
  <si>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</si>
  <si>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Л7-11-04</t>
  </si>
  <si>
    <t>Л7-34-04</t>
  </si>
  <si>
    <t>6.8</t>
  </si>
  <si>
    <t>7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</si>
  <si>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</si>
  <si>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Инвестиционная программа акционерного общества энергетики и электрификации "Россети Тюмень"</t>
  </si>
  <si>
    <t>Год раскрытия информации: 2020</t>
  </si>
  <si>
    <t>Утвержденные плановые значения показателей приведены в соответствии с  утвержденной инвестиционной программой АО "Тюменьэнерго" на период 2018-2022 годы (приказ Минэнерго России от 09.12.2019 № 21@)</t>
  </si>
  <si>
    <t xml:space="preserve">Идентификатор инвестиционного проекта: </t>
  </si>
  <si>
    <t xml:space="preserve">Наименование инвестиционного проекта:  Закупка материалов для Строительства распределительных сетей электросетевого комплекса 0,4-10кВ потребителей льготной категории филиала АО "Россети Тюмень" Тюменские электрические сети
</t>
  </si>
  <si>
    <t>6-20</t>
  </si>
  <si>
    <t>Прибор учета трехфазный для РП</t>
  </si>
  <si>
    <t>А1-04</t>
  </si>
  <si>
    <t>П6-2</t>
  </si>
  <si>
    <t>от 0,031 до 0,05</t>
  </si>
  <si>
    <t xml:space="preserve"> 15% ниже относительно укрупненных нормативов цен (в соответсвии с п. 2.1. Приложения 1  к приказу ПАО «Россети»  от 25.09.2019 № 190 "Об утверждении сценарных условий формирования программ развития интеллектуального учета электроэнергии").
</t>
  </si>
  <si>
    <t>8</t>
  </si>
  <si>
    <t>Ц1-81 - 11</t>
  </si>
  <si>
    <t>Ц2-81 - 35</t>
  </si>
  <si>
    <t>6.9</t>
  </si>
  <si>
    <t>6.10</t>
  </si>
  <si>
    <r>
      <t>ОФ</t>
    </r>
    <r>
      <rPr>
        <i/>
        <vertAlign val="subscript"/>
        <sz val="11"/>
        <rFont val="Times New Roman"/>
        <family val="1"/>
        <charset val="204"/>
      </rPr>
      <t>ПР 26</t>
    </r>
    <r>
      <rPr>
        <i/>
        <vertAlign val="superscript"/>
        <sz val="11"/>
        <rFont val="Times New Roman"/>
        <family val="1"/>
        <charset val="204"/>
      </rPr>
      <t xml:space="preserve">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</si>
  <si>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 27</t>
    </r>
    <r>
      <rPr>
        <i/>
        <vertAlign val="superscript"/>
        <sz val="11"/>
        <rFont val="Times New Roman"/>
        <family val="1"/>
        <charset val="204"/>
      </rPr>
      <t xml:space="preserve">  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</si>
</sst>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\ ##0.00"/>
    <numFmt numFmtId="166" formatCode="#,##0.000"/>
    <numFmt numFmtId="167" formatCode="0.0"/>
    <numFmt numFmtId="168" formatCode="####\ ##0.00"/>
  </numFmts>
  <fonts count="31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2"/>
      <name val="Arial"/>
      <family val="1"/>
    </font>
    <font>
      <sz val="12"/>
      <name val="Arial"/>
      <family val="1"/>
    </font>
    <font>
      <sz val="12"/>
      <name val="Arial"/>
      <family val="1"/>
    </font>
    <font>
      <sz val="12"/>
      <name val="Arial"/>
      <family val="1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vertAlign val="superscript"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0" fontId="4" fillId="0" borderId="0"/>
    <xf numFmtId="0" fontId="2" fillId="0" borderId="0"/>
    <xf numFmtId="0" fontId="12" fillId="0" borderId="0"/>
    <xf numFmtId="0" fontId="12" fillId="0" borderId="0"/>
    <xf numFmtId="0" fontId="26" fillId="0" borderId="0"/>
    <xf numFmtId="0" fontId="1" fillId="0" borderId="0"/>
    <xf numFmtId="0" fontId="12" fillId="0" borderId="0"/>
    <xf numFmtId="0" fontId="27" fillId="0" borderId="0"/>
    <xf numFmtId="164" fontId="26" fillId="0" borderId="0" applyFont="0" applyFill="0" applyBorder="0" applyAlignment="0" applyProtection="0"/>
    <xf numFmtId="0" fontId="1" fillId="0" borderId="0"/>
  </cellStyleXfs>
  <cellXfs count="12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1" fontId="9" fillId="0" borderId="2" xfId="1" applyNumberFormat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/>
    </xf>
    <xf numFmtId="165" fontId="11" fillId="0" borderId="4" xfId="1" applyNumberFormat="1" applyFont="1" applyBorder="1" applyAlignment="1">
      <alignment horizontal="right" vertic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3" fontId="12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/>
    <xf numFmtId="49" fontId="14" fillId="0" borderId="6" xfId="2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Border="1"/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/>
    <xf numFmtId="49" fontId="14" fillId="0" borderId="5" xfId="2" applyNumberFormat="1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3" fontId="12" fillId="0" borderId="0" xfId="0" applyNumberFormat="1" applyFont="1" applyFill="1" applyBorder="1" applyAlignment="1">
      <alignment horizontal="center"/>
    </xf>
    <xf numFmtId="49" fontId="14" fillId="0" borderId="6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vertical="center" wrapText="1"/>
    </xf>
    <xf numFmtId="3" fontId="12" fillId="0" borderId="0" xfId="0" applyNumberFormat="1" applyFont="1" applyFill="1" applyBorder="1" applyAlignment="1">
      <alignment horizontal="left" vertical="top"/>
    </xf>
    <xf numFmtId="0" fontId="14" fillId="0" borderId="6" xfId="0" applyFont="1" applyBorder="1" applyAlignment="1">
      <alignment vertical="center" wrapText="1"/>
    </xf>
    <xf numFmtId="3" fontId="12" fillId="0" borderId="0" xfId="0" applyNumberFormat="1" applyFont="1" applyFill="1" applyBorder="1" applyAlignment="1">
      <alignment horizontal="left"/>
    </xf>
    <xf numFmtId="3" fontId="12" fillId="0" borderId="0" xfId="0" applyNumberFormat="1" applyFont="1" applyFill="1" applyBorder="1" applyAlignment="1">
      <alignment horizontal="left" wrapText="1"/>
    </xf>
    <xf numFmtId="49" fontId="14" fillId="0" borderId="6" xfId="0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wrapText="1"/>
    </xf>
    <xf numFmtId="0" fontId="24" fillId="0" borderId="0" xfId="0" applyFont="1" applyFill="1" applyAlignment="1">
      <alignment horizontal="right"/>
    </xf>
    <xf numFmtId="167" fontId="24" fillId="0" borderId="0" xfId="0" applyNumberFormat="1" applyFont="1" applyFill="1"/>
    <xf numFmtId="0" fontId="19" fillId="0" borderId="6" xfId="0" applyFont="1" applyBorder="1" applyAlignment="1">
      <alignment horizontal="left" vertical="center"/>
    </xf>
    <xf numFmtId="0" fontId="24" fillId="0" borderId="0" xfId="3" applyFont="1" applyFill="1"/>
    <xf numFmtId="0" fontId="12" fillId="0" borderId="0" xfId="4" applyFont="1" applyFill="1"/>
    <xf numFmtId="0" fontId="12" fillId="2" borderId="0" xfId="0" applyFont="1" applyFill="1" applyBorder="1"/>
    <xf numFmtId="167" fontId="12" fillId="0" borderId="0" xfId="4" applyNumberFormat="1" applyFont="1" applyFill="1"/>
    <xf numFmtId="0" fontId="12" fillId="2" borderId="0" xfId="0" applyFont="1" applyFill="1" applyBorder="1" applyAlignment="1">
      <alignment wrapText="1"/>
    </xf>
    <xf numFmtId="167" fontId="12" fillId="0" borderId="0" xfId="0" applyNumberFormat="1" applyFont="1" applyFill="1"/>
    <xf numFmtId="3" fontId="12" fillId="2" borderId="0" xfId="0" applyNumberFormat="1" applyFont="1" applyFill="1" applyAlignment="1">
      <alignment horizontal="center"/>
    </xf>
    <xf numFmtId="1" fontId="3" fillId="0" borderId="2" xfId="1" applyNumberFormat="1" applyFont="1" applyBorder="1" applyAlignment="1">
      <alignment horizontal="center" vertical="center" wrapText="1"/>
    </xf>
    <xf numFmtId="0" fontId="0" fillId="0" borderId="0" xfId="0" applyFill="1" applyBorder="1"/>
    <xf numFmtId="167" fontId="9" fillId="0" borderId="2" xfId="1" applyNumberFormat="1" applyFont="1" applyBorder="1" applyAlignment="1">
      <alignment horizontal="center" vertical="center" wrapText="1"/>
    </xf>
    <xf numFmtId="0" fontId="19" fillId="0" borderId="6" xfId="5" applyFont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/>
    </xf>
    <xf numFmtId="4" fontId="12" fillId="0" borderId="0" xfId="0" applyNumberFormat="1" applyFont="1" applyFill="1" applyBorder="1" applyAlignment="1">
      <alignment horizontal="center" vertical="center"/>
    </xf>
    <xf numFmtId="1" fontId="9" fillId="0" borderId="13" xfId="1" applyNumberFormat="1" applyFont="1" applyBorder="1" applyAlignment="1">
      <alignment horizontal="center" vertical="center" wrapText="1"/>
    </xf>
    <xf numFmtId="165" fontId="11" fillId="0" borderId="14" xfId="1" applyNumberFormat="1" applyFont="1" applyBorder="1" applyAlignment="1">
      <alignment horizontal="right" vertical="center"/>
    </xf>
    <xf numFmtId="1" fontId="9" fillId="0" borderId="15" xfId="1" applyNumberFormat="1" applyFont="1" applyBorder="1" applyAlignment="1">
      <alignment horizontal="center" vertical="center" wrapText="1"/>
    </xf>
    <xf numFmtId="2" fontId="10" fillId="0" borderId="15" xfId="1" applyNumberFormat="1" applyFont="1" applyBorder="1" applyAlignment="1">
      <alignment horizontal="center" vertical="center"/>
    </xf>
    <xf numFmtId="165" fontId="11" fillId="0" borderId="15" xfId="1" applyNumberFormat="1" applyFont="1" applyBorder="1" applyAlignment="1">
      <alignment horizontal="right" vertical="center"/>
    </xf>
    <xf numFmtId="1" fontId="9" fillId="0" borderId="16" xfId="1" applyNumberFormat="1" applyFont="1" applyBorder="1" applyAlignment="1">
      <alignment horizontal="center" vertical="center" wrapText="1"/>
    </xf>
    <xf numFmtId="2" fontId="10" fillId="0" borderId="16" xfId="1" applyNumberFormat="1" applyFont="1" applyBorder="1" applyAlignment="1">
      <alignment horizontal="center" vertical="center"/>
    </xf>
    <xf numFmtId="165" fontId="11" fillId="0" borderId="16" xfId="1" applyNumberFormat="1" applyFont="1" applyBorder="1" applyAlignment="1">
      <alignment horizontal="right" vertical="center"/>
    </xf>
    <xf numFmtId="2" fontId="10" fillId="0" borderId="6" xfId="1" applyNumberFormat="1" applyFont="1" applyBorder="1" applyAlignment="1">
      <alignment horizontal="center" vertical="center"/>
    </xf>
    <xf numFmtId="1" fontId="9" fillId="0" borderId="6" xfId="1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3" fontId="28" fillId="0" borderId="6" xfId="0" applyNumberFormat="1" applyFont="1" applyBorder="1" applyAlignment="1">
      <alignment horizontal="right" vertical="center"/>
    </xf>
    <xf numFmtId="2" fontId="10" fillId="0" borderId="3" xfId="1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49" fontId="3" fillId="0" borderId="2" xfId="1" applyNumberFormat="1" applyFont="1" applyBorder="1" applyAlignment="1">
      <alignment horizontal="center" vertical="center" wrapText="1"/>
    </xf>
    <xf numFmtId="0" fontId="29" fillId="0" borderId="0" xfId="0" applyFont="1"/>
    <xf numFmtId="1" fontId="9" fillId="3" borderId="2" xfId="1" applyNumberFormat="1" applyFont="1" applyFill="1" applyBorder="1" applyAlignment="1">
      <alignment horizontal="center" vertical="center" wrapText="1"/>
    </xf>
    <xf numFmtId="2" fontId="10" fillId="3" borderId="3" xfId="1" applyNumberFormat="1" applyFont="1" applyFill="1" applyBorder="1" applyAlignment="1">
      <alignment horizontal="center" vertical="center"/>
    </xf>
    <xf numFmtId="165" fontId="11" fillId="3" borderId="4" xfId="1" applyNumberFormat="1" applyFont="1" applyFill="1" applyBorder="1" applyAlignment="1">
      <alignment horizontal="right" vertical="center"/>
    </xf>
    <xf numFmtId="167" fontId="9" fillId="3" borderId="2" xfId="1" applyNumberFormat="1" applyFont="1" applyFill="1" applyBorder="1" applyAlignment="1">
      <alignment horizontal="center" vertical="center" wrapText="1"/>
    </xf>
    <xf numFmtId="168" fontId="11" fillId="0" borderId="4" xfId="1" applyNumberFormat="1" applyFont="1" applyBorder="1" applyAlignment="1">
      <alignment horizontal="right" vertical="center"/>
    </xf>
    <xf numFmtId="0" fontId="30" fillId="2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0" fillId="0" borderId="0" xfId="0"/>
    <xf numFmtId="0" fontId="8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166" fontId="18" fillId="0" borderId="9" xfId="0" applyNumberFormat="1" applyFont="1" applyFill="1" applyBorder="1" applyAlignment="1">
      <alignment horizontal="center"/>
    </xf>
    <xf numFmtId="166" fontId="18" fillId="0" borderId="10" xfId="0" applyNumberFormat="1" applyFont="1" applyFill="1" applyBorder="1" applyAlignment="1">
      <alignment horizontal="center"/>
    </xf>
    <xf numFmtId="166" fontId="18" fillId="0" borderId="11" xfId="0" applyNumberFormat="1" applyFont="1" applyFill="1" applyBorder="1" applyAlignment="1">
      <alignment horizont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11" xfId="0" applyNumberFormat="1" applyFont="1" applyFill="1" applyBorder="1" applyAlignment="1">
      <alignment horizontal="center"/>
    </xf>
    <xf numFmtId="166" fontId="14" fillId="0" borderId="9" xfId="0" applyNumberFormat="1" applyFont="1" applyFill="1" applyBorder="1" applyAlignment="1">
      <alignment horizontal="center" vertical="center"/>
    </xf>
    <xf numFmtId="166" fontId="14" fillId="0" borderId="10" xfId="0" applyNumberFormat="1" applyFont="1" applyFill="1" applyBorder="1" applyAlignment="1">
      <alignment horizontal="center" vertical="center"/>
    </xf>
    <xf numFmtId="166" fontId="14" fillId="0" borderId="11" xfId="0" applyNumberFormat="1" applyFont="1" applyFill="1" applyBorder="1" applyAlignment="1">
      <alignment horizontal="center" vertical="center"/>
    </xf>
    <xf numFmtId="4" fontId="14" fillId="0" borderId="9" xfId="0" applyNumberFormat="1" applyFont="1" applyFill="1" applyBorder="1" applyAlignment="1">
      <alignment horizontal="center" vertical="center"/>
    </xf>
    <xf numFmtId="4" fontId="14" fillId="0" borderId="10" xfId="0" applyNumberFormat="1" applyFont="1" applyFill="1" applyBorder="1" applyAlignment="1">
      <alignment horizontal="center" vertical="center"/>
    </xf>
    <xf numFmtId="4" fontId="14" fillId="0" borderId="11" xfId="0" applyNumberFormat="1" applyFont="1" applyFill="1" applyBorder="1" applyAlignment="1">
      <alignment horizontal="center" vertical="center"/>
    </xf>
    <xf numFmtId="166" fontId="12" fillId="0" borderId="6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166" fontId="12" fillId="0" borderId="6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left" vertical="top" wrapText="1"/>
    </xf>
    <xf numFmtId="0" fontId="25" fillId="2" borderId="0" xfId="0" applyFont="1" applyFill="1" applyBorder="1" applyAlignment="1">
      <alignment horizontal="center" vertical="center" wrapText="1"/>
    </xf>
    <xf numFmtId="166" fontId="14" fillId="0" borderId="9" xfId="0" applyNumberFormat="1" applyFont="1" applyBorder="1" applyAlignment="1">
      <alignment horizontal="center" vertical="center"/>
    </xf>
    <xf numFmtId="166" fontId="14" fillId="0" borderId="10" xfId="0" applyNumberFormat="1" applyFont="1" applyBorder="1" applyAlignment="1">
      <alignment horizontal="center" vertical="center"/>
    </xf>
    <xf numFmtId="166" fontId="14" fillId="0" borderId="11" xfId="0" applyNumberFormat="1" applyFont="1" applyBorder="1" applyAlignment="1">
      <alignment horizontal="center" vertical="center"/>
    </xf>
    <xf numFmtId="4" fontId="14" fillId="0" borderId="6" xfId="0" applyNumberFormat="1" applyFont="1" applyBorder="1" applyAlignment="1">
      <alignment horizontal="center" vertical="center"/>
    </xf>
    <xf numFmtId="166" fontId="14" fillId="0" borderId="9" xfId="0" applyNumberFormat="1" applyFont="1" applyBorder="1" applyAlignment="1">
      <alignment horizontal="center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166" fontId="14" fillId="0" borderId="11" xfId="0" applyNumberFormat="1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</cellXfs>
  <cellStyles count="11">
    <cellStyle name="Normal" xfId="1"/>
    <cellStyle name="Обычный" xfId="0" builtinId="0"/>
    <cellStyle name="Обычный 14" xfId="3"/>
    <cellStyle name="Обычный 2" xfId="5"/>
    <cellStyle name="Обычный 2 2" xfId="8"/>
    <cellStyle name="Обычный 3" xfId="4"/>
    <cellStyle name="Обычный 3 2" xfId="7"/>
    <cellStyle name="Обычный 6 2" xfId="6"/>
    <cellStyle name="Обычный 6 2 2" xfId="2"/>
    <cellStyle name="Обычный 6 2 2 2" xfId="10"/>
    <cellStyle name="Финансовы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showOutlineSymbols="0" showWhiteSpace="0" topLeftCell="A10" zoomScale="55" zoomScaleNormal="55" workbookViewId="0">
      <selection activeCell="E27" sqref="E27"/>
    </sheetView>
  </sheetViews>
  <sheetFormatPr defaultRowHeight="14.25" x14ac:dyDescent="0.2"/>
  <cols>
    <col min="1" max="1" width="8" bestFit="1" customWidth="1"/>
    <col min="2" max="2" width="25" bestFit="1" customWidth="1"/>
    <col min="3" max="3" width="13" bestFit="1" customWidth="1"/>
    <col min="4" max="4" width="23" bestFit="1" customWidth="1"/>
    <col min="5" max="5" width="13" bestFit="1" customWidth="1"/>
    <col min="6" max="6" width="10" bestFit="1" customWidth="1"/>
    <col min="7" max="7" width="13" bestFit="1" customWidth="1"/>
    <col min="8" max="8" width="16" bestFit="1" customWidth="1"/>
    <col min="9" max="9" width="14" bestFit="1" customWidth="1"/>
    <col min="10" max="10" width="13" bestFit="1" customWidth="1"/>
    <col min="11" max="11" width="22" bestFit="1" customWidth="1"/>
    <col min="12" max="12" width="13" bestFit="1" customWidth="1"/>
    <col min="13" max="13" width="10" bestFit="1" customWidth="1"/>
    <col min="14" max="14" width="13" bestFit="1" customWidth="1"/>
    <col min="15" max="15" width="16" bestFit="1" customWidth="1"/>
    <col min="16" max="16" width="14" bestFit="1" customWidth="1"/>
    <col min="17" max="17" width="8.375" bestFit="1" customWidth="1"/>
    <col min="18" max="18" width="15.625" bestFit="1" customWidth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78" t="s">
        <v>1</v>
      </c>
      <c r="P1" s="78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78" t="s">
        <v>2</v>
      </c>
      <c r="P2" s="78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78" t="s">
        <v>3</v>
      </c>
      <c r="P3" s="78" t="s">
        <v>0</v>
      </c>
    </row>
    <row r="4" spans="1:16" ht="45" customHeight="1" x14ac:dyDescent="0.2">
      <c r="A4" s="79" t="s">
        <v>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6" x14ac:dyDescent="0.2">
      <c r="A5" t="s">
        <v>0</v>
      </c>
    </row>
    <row r="6" spans="1:16" x14ac:dyDescent="0.2">
      <c r="A6" s="76" t="s">
        <v>85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7" spans="1:16" x14ac:dyDescent="0.2">
      <c r="A7" s="71" t="s">
        <v>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</row>
    <row r="8" spans="1:16" x14ac:dyDescent="0.2">
      <c r="A8" s="76" t="s">
        <v>86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6" ht="45" customHeight="1" x14ac:dyDescent="0.2">
      <c r="A9" s="77" t="s">
        <v>89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</row>
    <row r="10" spans="1:16" x14ac:dyDescent="0.2">
      <c r="A10" s="77" t="s">
        <v>88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</row>
    <row r="11" spans="1:16" ht="26.25" customHeight="1" x14ac:dyDescent="0.2">
      <c r="A11" s="77" t="s">
        <v>87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6" x14ac:dyDescent="0.2">
      <c r="A12" s="71" t="s">
        <v>6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</row>
    <row r="13" spans="1:16" ht="21" customHeight="1" x14ac:dyDescent="0.2">
      <c r="A13" s="73" t="s">
        <v>7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</row>
    <row r="14" spans="1:16" x14ac:dyDescent="0.2">
      <c r="A14" s="74" t="s">
        <v>28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6" x14ac:dyDescent="0.2">
      <c r="A15" s="75" t="s">
        <v>8</v>
      </c>
      <c r="B15" s="75" t="s">
        <v>9</v>
      </c>
      <c r="C15" s="75" t="s">
        <v>10</v>
      </c>
      <c r="D15" s="75" t="s">
        <v>0</v>
      </c>
      <c r="E15" s="75" t="s">
        <v>0</v>
      </c>
      <c r="F15" s="75" t="s">
        <v>0</v>
      </c>
      <c r="G15" s="75" t="s">
        <v>0</v>
      </c>
      <c r="H15" s="75" t="s">
        <v>0</v>
      </c>
      <c r="I15" s="75" t="s">
        <v>0</v>
      </c>
      <c r="J15" s="75" t="s">
        <v>11</v>
      </c>
      <c r="K15" s="75" t="s">
        <v>0</v>
      </c>
      <c r="L15" s="75" t="s">
        <v>0</v>
      </c>
      <c r="M15" s="75" t="s">
        <v>0</v>
      </c>
      <c r="N15" s="75" t="s">
        <v>0</v>
      </c>
      <c r="O15" s="75" t="s">
        <v>0</v>
      </c>
      <c r="P15" s="75" t="s">
        <v>0</v>
      </c>
    </row>
    <row r="16" spans="1:16" ht="30" customHeight="1" x14ac:dyDescent="0.2">
      <c r="A16" s="75" t="s">
        <v>0</v>
      </c>
      <c r="B16" s="75" t="s">
        <v>0</v>
      </c>
      <c r="C16" s="75" t="s">
        <v>12</v>
      </c>
      <c r="D16" s="75" t="s">
        <v>0</v>
      </c>
      <c r="E16" s="75" t="s">
        <v>0</v>
      </c>
      <c r="F16" s="75" t="s">
        <v>0</v>
      </c>
      <c r="G16" s="75" t="s">
        <v>0</v>
      </c>
      <c r="H16" s="75" t="s">
        <v>0</v>
      </c>
      <c r="I16" s="75" t="s">
        <v>0</v>
      </c>
      <c r="J16" s="75" t="s">
        <v>13</v>
      </c>
      <c r="K16" s="75" t="s">
        <v>0</v>
      </c>
      <c r="L16" s="75" t="s">
        <v>0</v>
      </c>
      <c r="M16" s="75" t="s">
        <v>0</v>
      </c>
      <c r="N16" s="75" t="s">
        <v>0</v>
      </c>
      <c r="O16" s="75" t="s">
        <v>0</v>
      </c>
      <c r="P16" s="75" t="s">
        <v>0</v>
      </c>
    </row>
    <row r="17" spans="1:18" ht="30" customHeight="1" x14ac:dyDescent="0.2">
      <c r="A17" s="75" t="s">
        <v>0</v>
      </c>
      <c r="B17" s="75" t="s">
        <v>0</v>
      </c>
      <c r="C17" s="75" t="s">
        <v>14</v>
      </c>
      <c r="D17" s="75" t="s">
        <v>0</v>
      </c>
      <c r="E17" s="75" t="s">
        <v>0</v>
      </c>
      <c r="F17" s="75" t="s">
        <v>0</v>
      </c>
      <c r="G17" s="75" t="s">
        <v>15</v>
      </c>
      <c r="H17" s="75" t="s">
        <v>0</v>
      </c>
      <c r="I17" s="75" t="s">
        <v>0</v>
      </c>
      <c r="J17" s="75" t="s">
        <v>16</v>
      </c>
      <c r="K17" s="75" t="s">
        <v>0</v>
      </c>
      <c r="L17" s="75" t="s">
        <v>0</v>
      </c>
      <c r="M17" s="75" t="s">
        <v>0</v>
      </c>
      <c r="N17" s="75" t="s">
        <v>15</v>
      </c>
      <c r="O17" s="75" t="s">
        <v>0</v>
      </c>
      <c r="P17" s="75" t="s">
        <v>0</v>
      </c>
    </row>
    <row r="18" spans="1:18" ht="60" x14ac:dyDescent="0.2">
      <c r="A18" s="75" t="s">
        <v>0</v>
      </c>
      <c r="B18" s="75" t="s">
        <v>0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21</v>
      </c>
      <c r="H18" s="1" t="s">
        <v>22</v>
      </c>
      <c r="I18" s="1" t="s">
        <v>23</v>
      </c>
      <c r="J18" s="1" t="s">
        <v>17</v>
      </c>
      <c r="K18" s="1" t="s">
        <v>18</v>
      </c>
      <c r="L18" s="1" t="s">
        <v>19</v>
      </c>
      <c r="M18" s="1" t="s">
        <v>20</v>
      </c>
      <c r="N18" s="1" t="s">
        <v>21</v>
      </c>
      <c r="O18" s="1" t="s">
        <v>22</v>
      </c>
      <c r="P18" s="1" t="s">
        <v>23</v>
      </c>
      <c r="Q18" s="1" t="s">
        <v>24</v>
      </c>
      <c r="R18" s="1" t="s">
        <v>25</v>
      </c>
    </row>
    <row r="19" spans="1:18" ht="15" x14ac:dyDescent="0.2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1">
        <v>9</v>
      </c>
      <c r="J19" s="1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</row>
    <row r="20" spans="1:18" ht="50.1" customHeight="1" x14ac:dyDescent="0.25">
      <c r="A20" s="3">
        <v>1</v>
      </c>
      <c r="B20" s="3" t="s">
        <v>29</v>
      </c>
      <c r="C20" s="3" t="s">
        <v>27</v>
      </c>
      <c r="D20" s="3" t="s">
        <v>27</v>
      </c>
      <c r="E20" s="4" t="s">
        <v>27</v>
      </c>
      <c r="F20" s="3" t="s">
        <v>27</v>
      </c>
      <c r="G20" s="3" t="s">
        <v>27</v>
      </c>
      <c r="H20" s="5" t="s">
        <v>27</v>
      </c>
      <c r="I20" s="5" t="s">
        <v>27</v>
      </c>
      <c r="J20" s="44">
        <v>0.4</v>
      </c>
      <c r="K20" s="3" t="s">
        <v>30</v>
      </c>
      <c r="L20" s="4">
        <v>0</v>
      </c>
      <c r="M20" s="3" t="s">
        <v>31</v>
      </c>
      <c r="N20" s="3" t="s">
        <v>32</v>
      </c>
      <c r="O20" s="5">
        <v>14</v>
      </c>
      <c r="P20" s="5">
        <f>L20*O20*Q20</f>
        <v>0</v>
      </c>
      <c r="Q20" s="62">
        <v>1.0900000000000001</v>
      </c>
      <c r="R20" s="64" t="s">
        <v>97</v>
      </c>
    </row>
    <row r="21" spans="1:18" ht="50.1" customHeight="1" x14ac:dyDescent="0.2">
      <c r="A21" s="65">
        <v>2</v>
      </c>
      <c r="B21" s="65" t="s">
        <v>29</v>
      </c>
      <c r="C21" s="65" t="s">
        <v>27</v>
      </c>
      <c r="D21" s="65" t="s">
        <v>27</v>
      </c>
      <c r="E21" s="66" t="s">
        <v>27</v>
      </c>
      <c r="F21" s="65" t="s">
        <v>27</v>
      </c>
      <c r="G21" s="65" t="s">
        <v>27</v>
      </c>
      <c r="H21" s="67" t="s">
        <v>27</v>
      </c>
      <c r="I21" s="67" t="s">
        <v>27</v>
      </c>
      <c r="J21" s="68">
        <v>0.4</v>
      </c>
      <c r="K21" s="65" t="s">
        <v>33</v>
      </c>
      <c r="L21" s="66">
        <v>7</v>
      </c>
      <c r="M21" s="65" t="s">
        <v>31</v>
      </c>
      <c r="N21" s="65" t="s">
        <v>34</v>
      </c>
      <c r="O21" s="67">
        <v>24</v>
      </c>
      <c r="P21" s="67">
        <f t="shared" ref="P21:P27" si="0">L21*O21*Q21</f>
        <v>183.12</v>
      </c>
      <c r="Q21" s="62">
        <v>1.0900000000000001</v>
      </c>
      <c r="R21" s="62" t="s">
        <v>97</v>
      </c>
    </row>
    <row r="22" spans="1:18" s="61" customFormat="1" ht="50.1" customHeight="1" x14ac:dyDescent="0.2">
      <c r="A22" s="65">
        <v>3</v>
      </c>
      <c r="B22" s="65" t="s">
        <v>29</v>
      </c>
      <c r="C22" s="65" t="s">
        <v>27</v>
      </c>
      <c r="D22" s="65" t="s">
        <v>27</v>
      </c>
      <c r="E22" s="66" t="s">
        <v>27</v>
      </c>
      <c r="F22" s="65" t="s">
        <v>27</v>
      </c>
      <c r="G22" s="65" t="s">
        <v>27</v>
      </c>
      <c r="H22" s="67" t="s">
        <v>27</v>
      </c>
      <c r="I22" s="67" t="s">
        <v>27</v>
      </c>
      <c r="J22" s="68">
        <v>0.4</v>
      </c>
      <c r="K22" s="65" t="s">
        <v>35</v>
      </c>
      <c r="L22" s="66">
        <v>5</v>
      </c>
      <c r="M22" s="65" t="s">
        <v>31</v>
      </c>
      <c r="N22" s="65" t="s">
        <v>36</v>
      </c>
      <c r="O22" s="67">
        <v>27</v>
      </c>
      <c r="P22" s="67">
        <f t="shared" ref="P22" si="1">L22*O22*Q22</f>
        <v>147.15</v>
      </c>
      <c r="Q22" s="62">
        <v>1.0900000000000001</v>
      </c>
      <c r="R22" s="62" t="s">
        <v>97</v>
      </c>
    </row>
    <row r="23" spans="1:18" ht="50.1" customHeight="1" x14ac:dyDescent="0.2">
      <c r="A23" s="3">
        <v>3</v>
      </c>
      <c r="B23" s="3" t="s">
        <v>29</v>
      </c>
      <c r="C23" s="3" t="s">
        <v>27</v>
      </c>
      <c r="D23" s="3" t="s">
        <v>27</v>
      </c>
      <c r="E23" s="4" t="s">
        <v>27</v>
      </c>
      <c r="F23" s="3" t="s">
        <v>27</v>
      </c>
      <c r="G23" s="3" t="s">
        <v>27</v>
      </c>
      <c r="H23" s="5" t="s">
        <v>27</v>
      </c>
      <c r="I23" s="5" t="s">
        <v>27</v>
      </c>
      <c r="J23" s="63" t="s">
        <v>90</v>
      </c>
      <c r="K23" s="42" t="s">
        <v>91</v>
      </c>
      <c r="L23" s="4"/>
      <c r="M23" s="3" t="s">
        <v>31</v>
      </c>
      <c r="N23" s="42" t="s">
        <v>92</v>
      </c>
      <c r="O23" s="5">
        <v>38</v>
      </c>
      <c r="P23" s="5">
        <f t="shared" si="0"/>
        <v>0</v>
      </c>
      <c r="Q23" s="62">
        <v>1.0900000000000001</v>
      </c>
      <c r="R23" s="62" t="s">
        <v>97</v>
      </c>
    </row>
    <row r="24" spans="1:18" ht="50.1" customHeight="1" x14ac:dyDescent="0.2">
      <c r="A24" s="3">
        <v>4</v>
      </c>
      <c r="B24" s="3" t="s">
        <v>37</v>
      </c>
      <c r="C24" s="3" t="s">
        <v>27</v>
      </c>
      <c r="D24" s="3" t="s">
        <v>27</v>
      </c>
      <c r="E24" s="4" t="s">
        <v>27</v>
      </c>
      <c r="F24" s="3" t="s">
        <v>27</v>
      </c>
      <c r="G24" s="3" t="s">
        <v>27</v>
      </c>
      <c r="H24" s="5" t="s">
        <v>27</v>
      </c>
      <c r="I24" s="5" t="s">
        <v>27</v>
      </c>
      <c r="J24" s="44">
        <v>0.4</v>
      </c>
      <c r="K24" s="42" t="s">
        <v>38</v>
      </c>
      <c r="L24" s="4"/>
      <c r="M24" s="3" t="s">
        <v>39</v>
      </c>
      <c r="N24" s="42" t="s">
        <v>80</v>
      </c>
      <c r="O24" s="5">
        <v>120</v>
      </c>
      <c r="P24" s="5">
        <f t="shared" si="0"/>
        <v>0</v>
      </c>
      <c r="Q24" s="62">
        <v>1.0900000000000001</v>
      </c>
      <c r="R24" s="62" t="s">
        <v>97</v>
      </c>
    </row>
    <row r="25" spans="1:18" ht="50.1" customHeight="1" x14ac:dyDescent="0.25">
      <c r="A25" s="3">
        <v>5</v>
      </c>
      <c r="B25" s="3" t="s">
        <v>37</v>
      </c>
      <c r="C25" s="3" t="s">
        <v>27</v>
      </c>
      <c r="D25" s="3" t="s">
        <v>27</v>
      </c>
      <c r="E25" s="4" t="s">
        <v>27</v>
      </c>
      <c r="F25" s="3" t="s">
        <v>27</v>
      </c>
      <c r="G25" s="3" t="s">
        <v>27</v>
      </c>
      <c r="H25" s="5" t="s">
        <v>27</v>
      </c>
      <c r="I25" s="5" t="s">
        <v>27</v>
      </c>
      <c r="J25" s="44">
        <v>0.4</v>
      </c>
      <c r="K25" s="42" t="s">
        <v>40</v>
      </c>
      <c r="L25" s="60"/>
      <c r="M25" s="3" t="s">
        <v>39</v>
      </c>
      <c r="N25" s="42" t="s">
        <v>81</v>
      </c>
      <c r="O25" s="5">
        <v>163</v>
      </c>
      <c r="P25" s="5">
        <f t="shared" si="0"/>
        <v>0</v>
      </c>
      <c r="Q25" s="62">
        <v>1.06</v>
      </c>
      <c r="R25" s="64" t="s">
        <v>98</v>
      </c>
    </row>
    <row r="26" spans="1:18" ht="76.900000000000006" customHeight="1" x14ac:dyDescent="0.2">
      <c r="A26" s="3">
        <v>6</v>
      </c>
      <c r="B26" s="3" t="s">
        <v>41</v>
      </c>
      <c r="C26" s="3" t="s">
        <v>27</v>
      </c>
      <c r="D26" s="3" t="s">
        <v>27</v>
      </c>
      <c r="E26" s="4" t="s">
        <v>27</v>
      </c>
      <c r="F26" s="3" t="s">
        <v>27</v>
      </c>
      <c r="G26" s="3" t="s">
        <v>27</v>
      </c>
      <c r="H26" s="5" t="s">
        <v>27</v>
      </c>
      <c r="I26" s="5" t="s">
        <v>27</v>
      </c>
      <c r="J26" s="44">
        <v>0.4</v>
      </c>
      <c r="K26" s="50" t="s">
        <v>42</v>
      </c>
      <c r="L26" s="51"/>
      <c r="M26" s="50" t="s">
        <v>43</v>
      </c>
      <c r="N26" s="50" t="s">
        <v>44</v>
      </c>
      <c r="O26" s="52">
        <v>2.2000000000000002</v>
      </c>
      <c r="P26" s="5">
        <f t="shared" si="0"/>
        <v>0</v>
      </c>
      <c r="Q26" s="62">
        <v>1.06</v>
      </c>
      <c r="R26" s="43" t="s">
        <v>98</v>
      </c>
    </row>
    <row r="27" spans="1:18" ht="93" customHeight="1" x14ac:dyDescent="0.2">
      <c r="A27" s="3">
        <v>7</v>
      </c>
      <c r="B27" s="3" t="s">
        <v>45</v>
      </c>
      <c r="C27" s="3" t="s">
        <v>27</v>
      </c>
      <c r="D27" s="3" t="s">
        <v>27</v>
      </c>
      <c r="E27" s="4" t="s">
        <v>27</v>
      </c>
      <c r="F27" s="3" t="s">
        <v>27</v>
      </c>
      <c r="G27" s="3" t="s">
        <v>27</v>
      </c>
      <c r="H27" s="5" t="s">
        <v>27</v>
      </c>
      <c r="I27" s="5" t="s">
        <v>27</v>
      </c>
      <c r="J27" s="48"/>
      <c r="K27" s="58" t="s">
        <v>94</v>
      </c>
      <c r="L27" s="56">
        <v>1</v>
      </c>
      <c r="M27" s="57" t="s">
        <v>46</v>
      </c>
      <c r="N27" s="58" t="s">
        <v>93</v>
      </c>
      <c r="O27" s="59">
        <v>40</v>
      </c>
      <c r="P27" s="49">
        <f t="shared" si="0"/>
        <v>42.400000000000006</v>
      </c>
      <c r="Q27" s="62">
        <v>1.06</v>
      </c>
      <c r="R27" s="43" t="s">
        <v>98</v>
      </c>
    </row>
    <row r="28" spans="1:18" ht="88.15" customHeight="1" x14ac:dyDescent="0.2">
      <c r="A28" s="3" t="s">
        <v>0</v>
      </c>
      <c r="B28" s="3" t="s">
        <v>26</v>
      </c>
      <c r="C28" s="3" t="s">
        <v>0</v>
      </c>
      <c r="D28" s="3" t="s">
        <v>0</v>
      </c>
      <c r="E28" s="4" t="s">
        <v>0</v>
      </c>
      <c r="F28" s="3" t="s">
        <v>0</v>
      </c>
      <c r="G28" s="3" t="s">
        <v>0</v>
      </c>
      <c r="H28" s="5" t="s">
        <v>0</v>
      </c>
      <c r="I28" s="5" t="s">
        <v>27</v>
      </c>
      <c r="J28" s="3" t="s">
        <v>0</v>
      </c>
      <c r="K28" s="53" t="s">
        <v>0</v>
      </c>
      <c r="L28" s="54" t="s">
        <v>0</v>
      </c>
      <c r="M28" s="53" t="s">
        <v>0</v>
      </c>
      <c r="N28" s="53" t="s">
        <v>0</v>
      </c>
      <c r="O28" s="55" t="s">
        <v>0</v>
      </c>
      <c r="P28" s="69">
        <f>SUM(P20:P27)</f>
        <v>372.66999999999996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" right="0" top="0" bottom="0" header="0.51181102362204722" footer="0.51181102362204722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topLeftCell="A7" zoomScale="70" zoomScaleNormal="70" workbookViewId="0">
      <selection activeCell="C21" sqref="C21:E21"/>
    </sheetView>
  </sheetViews>
  <sheetFormatPr defaultColWidth="9" defaultRowHeight="15.75" x14ac:dyDescent="0.25"/>
  <cols>
    <col min="1" max="1" width="11" style="6" customWidth="1"/>
    <col min="2" max="2" width="31.5" style="7" customWidth="1"/>
    <col min="3" max="3" width="9.125" style="8" customWidth="1"/>
    <col min="4" max="4" width="8.875" style="8" customWidth="1"/>
    <col min="5" max="5" width="6.375" style="7" customWidth="1"/>
    <col min="6" max="6" width="9.625" style="8" customWidth="1"/>
    <col min="7" max="7" width="8.625" style="8" customWidth="1"/>
    <col min="8" max="8" width="11.25" style="9" customWidth="1"/>
    <col min="9" max="9" width="16.75" style="9" customWidth="1"/>
    <col min="10" max="10" width="15.125" style="10" customWidth="1"/>
    <col min="11" max="11" width="15.375" style="12" customWidth="1"/>
    <col min="12" max="12" width="22.375" style="12" customWidth="1"/>
    <col min="13" max="13" width="14.125" style="12" customWidth="1"/>
    <col min="14" max="14" width="13.875" style="12" customWidth="1"/>
    <col min="15" max="15" width="16.75" style="12" customWidth="1"/>
    <col min="16" max="16" width="15.125" style="12" customWidth="1"/>
    <col min="17" max="16384" width="9" style="12"/>
  </cols>
  <sheetData>
    <row r="1" spans="1:17" x14ac:dyDescent="0.25">
      <c r="E1" s="8"/>
      <c r="K1" s="11"/>
      <c r="L1" s="11"/>
    </row>
    <row r="2" spans="1:17" x14ac:dyDescent="0.25">
      <c r="A2" s="114" t="s">
        <v>47</v>
      </c>
      <c r="B2" s="114"/>
      <c r="C2" s="114"/>
      <c r="D2" s="114"/>
      <c r="E2" s="114"/>
      <c r="F2" s="114"/>
      <c r="G2" s="114"/>
      <c r="H2" s="114"/>
      <c r="K2" s="11"/>
      <c r="L2" s="11"/>
    </row>
    <row r="3" spans="1:17" x14ac:dyDescent="0.25">
      <c r="A3" s="13" t="s">
        <v>8</v>
      </c>
      <c r="B3" s="14" t="s">
        <v>48</v>
      </c>
      <c r="C3" s="115" t="s">
        <v>10</v>
      </c>
      <c r="D3" s="115"/>
      <c r="E3" s="115"/>
      <c r="F3" s="102" t="s">
        <v>11</v>
      </c>
      <c r="G3" s="102"/>
      <c r="H3" s="102"/>
      <c r="J3" s="15"/>
      <c r="K3" s="15"/>
      <c r="L3" s="16"/>
      <c r="M3" s="17"/>
      <c r="N3" s="17"/>
      <c r="O3" s="11"/>
      <c r="P3" s="17"/>
      <c r="Q3" s="18"/>
    </row>
    <row r="4" spans="1:17" x14ac:dyDescent="0.25">
      <c r="A4" s="19">
        <v>1</v>
      </c>
      <c r="B4" s="20">
        <v>2</v>
      </c>
      <c r="C4" s="116">
        <v>3</v>
      </c>
      <c r="D4" s="114"/>
      <c r="E4" s="117"/>
      <c r="F4" s="118">
        <v>4</v>
      </c>
      <c r="G4" s="119"/>
      <c r="H4" s="120"/>
      <c r="J4" s="21"/>
      <c r="K4" s="22"/>
      <c r="L4" s="21"/>
      <c r="M4" s="22"/>
      <c r="N4" s="22"/>
      <c r="O4" s="21"/>
      <c r="P4" s="22"/>
      <c r="Q4" s="21"/>
    </row>
    <row r="5" spans="1:17" ht="90" x14ac:dyDescent="0.25">
      <c r="A5" s="23">
        <v>1</v>
      </c>
      <c r="B5" s="24" t="s">
        <v>49</v>
      </c>
      <c r="C5" s="110">
        <v>0</v>
      </c>
      <c r="D5" s="111"/>
      <c r="E5" s="112"/>
      <c r="F5" s="113">
        <f>т4!P28</f>
        <v>372.66999999999996</v>
      </c>
      <c r="G5" s="113"/>
      <c r="H5" s="113"/>
      <c r="J5" s="25" t="s">
        <v>50</v>
      </c>
      <c r="K5" s="22"/>
      <c r="L5" s="11"/>
      <c r="M5" s="11"/>
      <c r="N5" s="18"/>
      <c r="O5" s="18"/>
      <c r="P5" s="18"/>
      <c r="Q5" s="18"/>
    </row>
    <row r="6" spans="1:17" x14ac:dyDescent="0.25">
      <c r="A6" s="23">
        <v>2</v>
      </c>
      <c r="B6" s="26" t="s">
        <v>51</v>
      </c>
      <c r="C6" s="106">
        <v>0</v>
      </c>
      <c r="D6" s="107"/>
      <c r="E6" s="108"/>
      <c r="F6" s="109">
        <f>F5*0.2</f>
        <v>74.533999999999992</v>
      </c>
      <c r="G6" s="109"/>
      <c r="H6" s="109"/>
      <c r="J6" s="27"/>
      <c r="K6" s="22"/>
      <c r="L6" s="11"/>
      <c r="M6" s="11"/>
      <c r="N6" s="18"/>
      <c r="O6" s="18"/>
      <c r="P6" s="18"/>
      <c r="Q6" s="18"/>
    </row>
    <row r="7" spans="1:17" ht="111" x14ac:dyDescent="0.25">
      <c r="A7" s="23">
        <v>3</v>
      </c>
      <c r="B7" s="26" t="s">
        <v>52</v>
      </c>
      <c r="C7" s="106">
        <v>0</v>
      </c>
      <c r="D7" s="107"/>
      <c r="E7" s="108"/>
      <c r="F7" s="109">
        <f>F5+F6</f>
        <v>447.20399999999995</v>
      </c>
      <c r="G7" s="109"/>
      <c r="H7" s="109"/>
      <c r="I7" s="46">
        <f>F7</f>
        <v>447.20399999999995</v>
      </c>
      <c r="J7" s="28"/>
      <c r="K7" s="22"/>
      <c r="L7" s="11"/>
      <c r="M7" s="11"/>
      <c r="N7" s="18"/>
      <c r="O7" s="18"/>
      <c r="P7" s="18"/>
      <c r="Q7" s="18"/>
    </row>
    <row r="8" spans="1:17" ht="48.75" x14ac:dyDescent="0.25">
      <c r="A8" s="29" t="s">
        <v>53</v>
      </c>
      <c r="B8" s="30" t="s">
        <v>54</v>
      </c>
      <c r="C8" s="87">
        <v>0</v>
      </c>
      <c r="D8" s="88"/>
      <c r="E8" s="89"/>
      <c r="F8" s="90">
        <v>0</v>
      </c>
      <c r="G8" s="91"/>
      <c r="H8" s="92"/>
      <c r="I8" s="12"/>
      <c r="J8" s="104"/>
      <c r="K8" s="104"/>
      <c r="L8" s="104"/>
      <c r="M8" s="104"/>
    </row>
    <row r="9" spans="1:17" ht="33.75" x14ac:dyDescent="0.25">
      <c r="A9" s="29" t="s">
        <v>55</v>
      </c>
      <c r="B9" s="30" t="s">
        <v>56</v>
      </c>
      <c r="C9" s="87">
        <v>0</v>
      </c>
      <c r="D9" s="88"/>
      <c r="E9" s="89"/>
      <c r="F9" s="90">
        <f>F7-F8</f>
        <v>447.20399999999995</v>
      </c>
      <c r="G9" s="91"/>
      <c r="H9" s="92"/>
      <c r="J9" s="104"/>
      <c r="K9" s="104"/>
      <c r="L9" s="104"/>
      <c r="M9" s="104"/>
    </row>
    <row r="10" spans="1:17" ht="63.75" x14ac:dyDescent="0.25">
      <c r="A10" s="29" t="s">
        <v>57</v>
      </c>
      <c r="B10" s="30" t="s">
        <v>58</v>
      </c>
      <c r="C10" s="87">
        <v>0</v>
      </c>
      <c r="D10" s="88"/>
      <c r="E10" s="89"/>
      <c r="F10" s="90">
        <f>F11+F12+F13+F14+F15+F16+F17+F18</f>
        <v>447.20399999999995</v>
      </c>
      <c r="G10" s="91"/>
      <c r="H10" s="92"/>
      <c r="I10" s="31"/>
      <c r="J10" s="32" t="s">
        <v>59</v>
      </c>
      <c r="K10" s="33"/>
      <c r="L10" s="105"/>
      <c r="M10" s="105"/>
    </row>
    <row r="11" spans="1:17" ht="18" x14ac:dyDescent="0.25">
      <c r="A11" s="29" t="s">
        <v>60</v>
      </c>
      <c r="B11" s="34" t="s">
        <v>61</v>
      </c>
      <c r="C11" s="87">
        <v>0</v>
      </c>
      <c r="D11" s="88"/>
      <c r="E11" s="89"/>
      <c r="F11" s="90">
        <v>0</v>
      </c>
      <c r="G11" s="91"/>
      <c r="H11" s="92"/>
      <c r="I11" s="35">
        <v>2018</v>
      </c>
      <c r="J11" s="36">
        <v>105.3</v>
      </c>
      <c r="K11" s="33"/>
      <c r="L11" s="37"/>
      <c r="M11" s="37"/>
      <c r="N11" s="12">
        <v>105.3</v>
      </c>
      <c r="O11" s="12">
        <v>2018</v>
      </c>
    </row>
    <row r="12" spans="1:17" ht="18" x14ac:dyDescent="0.25">
      <c r="A12" s="29" t="s">
        <v>62</v>
      </c>
      <c r="B12" s="34" t="s">
        <v>63</v>
      </c>
      <c r="C12" s="87">
        <v>0</v>
      </c>
      <c r="D12" s="88"/>
      <c r="E12" s="89"/>
      <c r="F12" s="90">
        <v>0</v>
      </c>
      <c r="G12" s="91"/>
      <c r="H12" s="92"/>
      <c r="I12" s="35">
        <v>2019</v>
      </c>
      <c r="J12" s="36">
        <v>106.8</v>
      </c>
      <c r="K12" s="33"/>
      <c r="L12" s="37"/>
      <c r="M12" s="37"/>
      <c r="N12" s="12">
        <v>106.8</v>
      </c>
      <c r="O12" s="12">
        <v>2019</v>
      </c>
    </row>
    <row r="13" spans="1:17" ht="18" x14ac:dyDescent="0.25">
      <c r="A13" s="29" t="s">
        <v>64</v>
      </c>
      <c r="B13" s="34" t="s">
        <v>65</v>
      </c>
      <c r="C13" s="87">
        <v>0</v>
      </c>
      <c r="D13" s="88"/>
      <c r="E13" s="89"/>
      <c r="F13" s="90">
        <v>0</v>
      </c>
      <c r="G13" s="91"/>
      <c r="H13" s="92"/>
      <c r="I13" s="35">
        <v>2020</v>
      </c>
      <c r="J13" s="36">
        <v>105.6</v>
      </c>
      <c r="K13" s="33">
        <v>103.6</v>
      </c>
      <c r="L13" s="37"/>
      <c r="M13" s="37"/>
      <c r="N13" s="12">
        <v>106.2</v>
      </c>
      <c r="O13" s="12">
        <v>2020</v>
      </c>
    </row>
    <row r="14" spans="1:17" ht="18" x14ac:dyDescent="0.25">
      <c r="A14" s="29" t="s">
        <v>66</v>
      </c>
      <c r="B14" s="34" t="s">
        <v>67</v>
      </c>
      <c r="C14" s="87">
        <v>0</v>
      </c>
      <c r="D14" s="88"/>
      <c r="E14" s="89"/>
      <c r="F14" s="90">
        <f>F9</f>
        <v>447.20399999999995</v>
      </c>
      <c r="G14" s="91"/>
      <c r="H14" s="92"/>
      <c r="I14" s="35">
        <v>2021</v>
      </c>
      <c r="J14" s="38">
        <v>105.4</v>
      </c>
      <c r="K14" s="33">
        <v>103.7</v>
      </c>
      <c r="L14" s="39"/>
      <c r="M14" s="37"/>
      <c r="N14" s="12">
        <v>105.1</v>
      </c>
      <c r="O14" s="12">
        <v>2021</v>
      </c>
    </row>
    <row r="15" spans="1:17" ht="18" x14ac:dyDescent="0.25">
      <c r="A15" s="29" t="s">
        <v>68</v>
      </c>
      <c r="B15" s="34" t="s">
        <v>69</v>
      </c>
      <c r="C15" s="87">
        <v>0</v>
      </c>
      <c r="D15" s="88"/>
      <c r="E15" s="89"/>
      <c r="F15" s="90">
        <v>0</v>
      </c>
      <c r="G15" s="91"/>
      <c r="H15" s="92"/>
      <c r="I15" s="35">
        <v>2022</v>
      </c>
      <c r="J15" s="36">
        <v>105.1</v>
      </c>
      <c r="K15" s="12">
        <v>103.7</v>
      </c>
      <c r="L15" s="39"/>
      <c r="M15" s="37"/>
      <c r="N15" s="12">
        <v>104.8</v>
      </c>
      <c r="O15" s="12">
        <v>2022</v>
      </c>
    </row>
    <row r="16" spans="1:17" ht="18" x14ac:dyDescent="0.25">
      <c r="A16" s="29" t="s">
        <v>70</v>
      </c>
      <c r="B16" s="34" t="s">
        <v>71</v>
      </c>
      <c r="C16" s="87">
        <v>0</v>
      </c>
      <c r="D16" s="88"/>
      <c r="E16" s="89"/>
      <c r="F16" s="90">
        <v>0</v>
      </c>
      <c r="G16" s="91"/>
      <c r="H16" s="92"/>
      <c r="I16" s="35">
        <v>2023</v>
      </c>
      <c r="J16" s="40">
        <v>104.9</v>
      </c>
      <c r="K16" s="12">
        <v>103.8</v>
      </c>
      <c r="L16" s="37"/>
      <c r="M16" s="37"/>
      <c r="N16" s="12">
        <v>104.7</v>
      </c>
      <c r="O16" s="12">
        <v>2023</v>
      </c>
    </row>
    <row r="17" spans="1:15" ht="18" x14ac:dyDescent="0.25">
      <c r="A17" s="29" t="s">
        <v>72</v>
      </c>
      <c r="B17" s="34" t="s">
        <v>73</v>
      </c>
      <c r="C17" s="87">
        <v>0</v>
      </c>
      <c r="D17" s="88"/>
      <c r="E17" s="89"/>
      <c r="F17" s="90">
        <v>0</v>
      </c>
      <c r="G17" s="91"/>
      <c r="H17" s="92"/>
      <c r="I17" s="35">
        <v>2024</v>
      </c>
      <c r="J17" s="40">
        <v>104.7</v>
      </c>
      <c r="K17" s="12">
        <v>103.8</v>
      </c>
      <c r="L17" s="37"/>
      <c r="M17" s="37"/>
      <c r="N17" s="12">
        <v>103.8</v>
      </c>
      <c r="O17" s="12">
        <v>2024</v>
      </c>
    </row>
    <row r="18" spans="1:15" ht="18" x14ac:dyDescent="0.25">
      <c r="A18" s="29" t="s">
        <v>82</v>
      </c>
      <c r="B18" s="34" t="s">
        <v>74</v>
      </c>
      <c r="C18" s="87">
        <v>0</v>
      </c>
      <c r="D18" s="88"/>
      <c r="E18" s="89"/>
      <c r="F18" s="90">
        <v>0</v>
      </c>
      <c r="G18" s="91"/>
      <c r="H18" s="92"/>
      <c r="I18" s="35">
        <v>2025</v>
      </c>
      <c r="J18" s="33">
        <v>104.7</v>
      </c>
      <c r="L18" s="37"/>
      <c r="M18" s="37"/>
      <c r="N18" s="12">
        <v>104.3</v>
      </c>
      <c r="O18" s="12">
        <v>2025</v>
      </c>
    </row>
    <row r="19" spans="1:15" ht="18" x14ac:dyDescent="0.25">
      <c r="A19" s="29" t="s">
        <v>99</v>
      </c>
      <c r="B19" s="34" t="s">
        <v>101</v>
      </c>
      <c r="C19" s="87">
        <v>0</v>
      </c>
      <c r="D19" s="88"/>
      <c r="E19" s="89"/>
      <c r="F19" s="90">
        <v>0</v>
      </c>
      <c r="G19" s="91"/>
      <c r="H19" s="92"/>
      <c r="I19" s="35">
        <v>2026</v>
      </c>
      <c r="J19" s="33">
        <v>104.7</v>
      </c>
      <c r="L19" s="37"/>
      <c r="M19" s="37"/>
    </row>
    <row r="20" spans="1:15" ht="18" x14ac:dyDescent="0.25">
      <c r="A20" s="29" t="s">
        <v>100</v>
      </c>
      <c r="B20" s="34" t="s">
        <v>102</v>
      </c>
      <c r="C20" s="87">
        <v>0</v>
      </c>
      <c r="D20" s="88"/>
      <c r="E20" s="89"/>
      <c r="F20" s="90">
        <v>0</v>
      </c>
      <c r="G20" s="91"/>
      <c r="H20" s="92"/>
      <c r="I20" s="35">
        <v>2027</v>
      </c>
      <c r="J20" s="33">
        <v>104.7</v>
      </c>
      <c r="L20" s="37"/>
      <c r="M20" s="37"/>
    </row>
    <row r="21" spans="1:15" ht="48.75" x14ac:dyDescent="0.25">
      <c r="A21" s="29" t="s">
        <v>83</v>
      </c>
      <c r="B21" s="45" t="s">
        <v>84</v>
      </c>
      <c r="C21" s="93">
        <v>0</v>
      </c>
      <c r="D21" s="94"/>
      <c r="E21" s="95"/>
      <c r="F21" s="96">
        <f>F8+F9*(F11/F10*(100+J11)/200+F12/F10*(100+J12)/200*J11/100+F13/F10*(100+J13)/200*J11/100*J12/100+F14/F10*(100+J14)/200*J11/100*J12/100*J13/100+F15/F10*(100+J15)/200*J11/100*J12/100*J13/100*J14/100+F16/F10*(100+J16)/200*J11/100*J12/100*J13/100*J14/100*J15/100+F17/F10*(100+J17)/200*J11/100*J12/100*J13/100*J14/100*J15/100*J16/100+F18/F10*(100+J18)/200*J11/100*J12/100*J13/100*J14/100*J15/100*J16/100*J17/100)+F19/F10*(100+J19)/200*J11/100*J12/100*J13/100*J14/100*J15/100*J16/100*J17/100*J18/100+F20/F10*(100+J20)/200*J19/100*J18/100*J17/100*J16/100*J15/100*J14/100*J13/100*J12/100*J11/100</f>
        <v>545.43080825463858</v>
      </c>
      <c r="G21" s="97"/>
      <c r="H21" s="98"/>
      <c r="I21" s="47">
        <f>F21*0.85</f>
        <v>463.61618701644278</v>
      </c>
    </row>
    <row r="22" spans="1:15" ht="135" x14ac:dyDescent="0.25">
      <c r="A22" s="29" t="s">
        <v>96</v>
      </c>
      <c r="B22" s="30" t="s">
        <v>95</v>
      </c>
      <c r="C22" s="99"/>
      <c r="D22" s="100"/>
      <c r="E22" s="100"/>
      <c r="F22" s="101">
        <f>F21*0.85</f>
        <v>463.61618701644278</v>
      </c>
      <c r="G22" s="102"/>
      <c r="H22" s="102"/>
      <c r="I22" s="70">
        <f>F22/1.02</f>
        <v>454.52567354553213</v>
      </c>
      <c r="J22" s="41"/>
    </row>
    <row r="23" spans="1:15" ht="18" x14ac:dyDescent="0.25">
      <c r="A23" s="103" t="s">
        <v>75</v>
      </c>
      <c r="B23" s="103"/>
      <c r="C23" s="103"/>
      <c r="D23" s="103"/>
      <c r="E23" s="103"/>
      <c r="F23" s="103"/>
      <c r="G23" s="103"/>
      <c r="H23" s="103"/>
    </row>
    <row r="24" spans="1:15" x14ac:dyDescent="0.25">
      <c r="A24" s="86" t="s">
        <v>76</v>
      </c>
      <c r="B24" s="86"/>
      <c r="C24" s="86"/>
      <c r="D24" s="86"/>
      <c r="E24" s="86"/>
      <c r="F24" s="86"/>
      <c r="G24" s="86"/>
      <c r="H24" s="86"/>
    </row>
    <row r="25" spans="1:15" x14ac:dyDescent="0.25">
      <c r="A25" s="86" t="s">
        <v>77</v>
      </c>
      <c r="B25" s="86"/>
      <c r="C25" s="86"/>
      <c r="D25" s="86"/>
      <c r="E25" s="86"/>
      <c r="F25" s="86"/>
      <c r="G25" s="86"/>
      <c r="H25" s="86"/>
      <c r="I25" s="9" t="s">
        <v>78</v>
      </c>
    </row>
    <row r="26" spans="1:15" s="18" customFormat="1" x14ac:dyDescent="0.25">
      <c r="A26" s="86" t="s">
        <v>79</v>
      </c>
      <c r="B26" s="86"/>
      <c r="C26" s="86"/>
      <c r="D26" s="86"/>
      <c r="E26" s="86"/>
      <c r="F26" s="86"/>
      <c r="G26" s="86"/>
      <c r="H26" s="86"/>
      <c r="I26" s="21"/>
      <c r="J26" s="22"/>
    </row>
    <row r="27" spans="1:15" s="18" customFormat="1" x14ac:dyDescent="0.25">
      <c r="A27" s="81"/>
      <c r="B27" s="81"/>
      <c r="C27" s="81"/>
      <c r="D27" s="81"/>
      <c r="E27" s="81"/>
      <c r="F27" s="81"/>
      <c r="G27" s="81"/>
      <c r="H27" s="81"/>
      <c r="I27" s="21"/>
      <c r="J27" s="22"/>
    </row>
    <row r="28" spans="1:15" s="18" customFormat="1" x14ac:dyDescent="0.25">
      <c r="A28" s="81"/>
      <c r="B28" s="81"/>
      <c r="C28" s="81"/>
      <c r="D28" s="81"/>
      <c r="E28" s="81"/>
      <c r="F28" s="81"/>
      <c r="G28" s="81"/>
      <c r="H28" s="81"/>
      <c r="I28" s="21"/>
      <c r="J28" s="22"/>
    </row>
    <row r="29" spans="1:15" s="18" customFormat="1" x14ac:dyDescent="0.25">
      <c r="A29" s="81"/>
      <c r="B29" s="81"/>
      <c r="C29" s="81"/>
      <c r="D29" s="81"/>
      <c r="E29" s="81"/>
      <c r="F29" s="81"/>
      <c r="G29" s="81"/>
      <c r="H29" s="81"/>
      <c r="I29"/>
      <c r="J29" s="22"/>
    </row>
    <row r="30" spans="1:15" s="18" customFormat="1" x14ac:dyDescent="0.25">
      <c r="A30" s="82"/>
      <c r="B30" s="82"/>
      <c r="C30" s="82"/>
      <c r="D30" s="82"/>
      <c r="E30" s="82"/>
      <c r="F30" s="82"/>
      <c r="G30" s="82"/>
      <c r="H30" s="82"/>
      <c r="I30" s="21"/>
      <c r="J30" s="22"/>
    </row>
    <row r="31" spans="1:15" s="18" customFormat="1" x14ac:dyDescent="0.25">
      <c r="A31" s="83"/>
      <c r="B31" s="84"/>
      <c r="C31" s="84"/>
      <c r="D31" s="84"/>
      <c r="E31" s="84"/>
      <c r="F31" s="84"/>
      <c r="G31" s="84"/>
      <c r="H31" s="84"/>
      <c r="I31" s="21"/>
      <c r="J31" s="22"/>
    </row>
    <row r="32" spans="1:15" x14ac:dyDescent="0.25">
      <c r="A32" s="83"/>
      <c r="B32" s="85"/>
      <c r="C32" s="85"/>
      <c r="D32" s="85"/>
      <c r="E32" s="85"/>
      <c r="F32" s="85"/>
      <c r="G32" s="85"/>
      <c r="H32" s="85"/>
    </row>
    <row r="33" spans="1:10" x14ac:dyDescent="0.25">
      <c r="A33" s="80"/>
      <c r="B33" s="80"/>
      <c r="C33" s="80"/>
      <c r="D33" s="80"/>
      <c r="E33" s="80"/>
      <c r="F33" s="80"/>
      <c r="G33" s="80"/>
      <c r="H33" s="80"/>
    </row>
    <row r="34" spans="1:10" x14ac:dyDescent="0.25">
      <c r="B34"/>
    </row>
    <row r="38" spans="1:10" x14ac:dyDescent="0.25">
      <c r="A38" s="12"/>
      <c r="B38"/>
      <c r="C38" s="12"/>
      <c r="D38" s="12"/>
      <c r="E38" s="12"/>
      <c r="F38" s="12"/>
      <c r="G38" s="12"/>
      <c r="H38" s="12"/>
      <c r="I38" s="12"/>
      <c r="J38" s="12"/>
    </row>
  </sheetData>
  <mergeCells count="55">
    <mergeCell ref="C5:E5"/>
    <mergeCell ref="F5:H5"/>
    <mergeCell ref="A2:H2"/>
    <mergeCell ref="C3:E3"/>
    <mergeCell ref="F3:H3"/>
    <mergeCell ref="C4:E4"/>
    <mergeCell ref="F4:H4"/>
    <mergeCell ref="C6:E6"/>
    <mergeCell ref="F6:H6"/>
    <mergeCell ref="C7:E7"/>
    <mergeCell ref="F7:H7"/>
    <mergeCell ref="C8:E8"/>
    <mergeCell ref="F8:H8"/>
    <mergeCell ref="J8:M8"/>
    <mergeCell ref="C9:E9"/>
    <mergeCell ref="F9:H9"/>
    <mergeCell ref="J9:M9"/>
    <mergeCell ref="C10:E10"/>
    <mergeCell ref="F10:H10"/>
    <mergeCell ref="L10:M10"/>
    <mergeCell ref="C11:E11"/>
    <mergeCell ref="F11:H11"/>
    <mergeCell ref="C12:E12"/>
    <mergeCell ref="F12:H12"/>
    <mergeCell ref="C13:E13"/>
    <mergeCell ref="F13:H13"/>
    <mergeCell ref="C14:E14"/>
    <mergeCell ref="F14:H14"/>
    <mergeCell ref="C15:E15"/>
    <mergeCell ref="F15:H15"/>
    <mergeCell ref="C16:E16"/>
    <mergeCell ref="F16:H16"/>
    <mergeCell ref="A26:H26"/>
    <mergeCell ref="C17:E17"/>
    <mergeCell ref="F17:H17"/>
    <mergeCell ref="C18:E18"/>
    <mergeCell ref="F18:H18"/>
    <mergeCell ref="C21:E21"/>
    <mergeCell ref="F21:H21"/>
    <mergeCell ref="C22:E22"/>
    <mergeCell ref="F22:H22"/>
    <mergeCell ref="A23:H23"/>
    <mergeCell ref="A24:H24"/>
    <mergeCell ref="A25:H25"/>
    <mergeCell ref="C19:E19"/>
    <mergeCell ref="F19:H19"/>
    <mergeCell ref="C20:E20"/>
    <mergeCell ref="F20:H20"/>
    <mergeCell ref="A33:H33"/>
    <mergeCell ref="A27:H27"/>
    <mergeCell ref="A28:H28"/>
    <mergeCell ref="A29:H29"/>
    <mergeCell ref="A30:H30"/>
    <mergeCell ref="A31:H31"/>
    <mergeCell ref="A32:H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т4</vt:lpstr>
      <vt:lpstr>т6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Шинкаренко Ирина Борисовна</cp:lastModifiedBy>
  <cp:revision>0</cp:revision>
  <cp:lastPrinted>2020-09-24T09:35:14Z</cp:lastPrinted>
  <dcterms:created xsi:type="dcterms:W3CDTF">2019-01-17T11:28:23Z</dcterms:created>
  <dcterms:modified xsi:type="dcterms:W3CDTF">2021-11-24T09:34:52Z</dcterms:modified>
</cp:coreProperties>
</file>